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3" i="5"/>
  <c r="F23"/>
  <c r="E23"/>
  <c r="W60" i="3"/>
  <c r="E60"/>
  <c r="N60"/>
  <c r="L60"/>
  <c r="G20" i="5"/>
  <c r="F20"/>
  <c r="E20"/>
  <c r="W58" i="3"/>
  <c r="E58"/>
  <c r="N58"/>
  <c r="L58"/>
  <c r="G19" i="5"/>
  <c r="F19"/>
  <c r="E19"/>
  <c r="W56" i="3"/>
  <c r="E56"/>
  <c r="N56"/>
  <c r="L56"/>
  <c r="N52"/>
  <c r="L52"/>
  <c r="N51"/>
  <c r="L51"/>
  <c r="G18" i="5"/>
  <c r="F18"/>
  <c r="E18"/>
  <c r="W48" i="3"/>
  <c r="E48"/>
  <c r="N48"/>
  <c r="L48"/>
  <c r="N47"/>
  <c r="L47"/>
  <c r="N46"/>
  <c r="L46"/>
  <c r="G17" i="5"/>
  <c r="F17"/>
  <c r="E17"/>
  <c r="W43" i="3"/>
  <c r="E43"/>
  <c r="N43"/>
  <c r="L43"/>
  <c r="N42"/>
  <c r="L42"/>
  <c r="N41"/>
  <c r="L41"/>
  <c r="G16" i="5"/>
  <c r="F16"/>
  <c r="E16"/>
  <c r="W38" i="3"/>
  <c r="E38"/>
  <c r="N38"/>
  <c r="L38"/>
  <c r="N37"/>
  <c r="L37"/>
  <c r="N36"/>
  <c r="L36"/>
  <c r="G14" i="5"/>
  <c r="F14"/>
  <c r="E14"/>
  <c r="W32" i="3"/>
  <c r="E32"/>
  <c r="N32"/>
  <c r="L32"/>
  <c r="G13" i="5"/>
  <c r="F13"/>
  <c r="E13"/>
  <c r="W30" i="3"/>
  <c r="E30"/>
  <c r="N30"/>
  <c r="L30"/>
  <c r="N29"/>
  <c r="L29"/>
  <c r="N28"/>
  <c r="L28"/>
  <c r="N27"/>
  <c r="L27"/>
  <c r="N25"/>
  <c r="L25"/>
  <c r="N23"/>
  <c r="L23"/>
  <c r="N20"/>
  <c r="L20"/>
  <c r="N18"/>
  <c r="L18"/>
  <c r="G12" i="5"/>
  <c r="F12"/>
  <c r="E12"/>
  <c r="W15" i="3"/>
  <c r="E15"/>
  <c r="N15"/>
  <c r="L15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<sst xmlns="http://schemas.openxmlformats.org/spreadsheetml/2006/main" count="444" uniqueCount="230">
  <si>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</si>
  <si>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</si>
  <si>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</si>
  <si>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</si>
  <si>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</si>
  <si>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</si>
  <si>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</si>
  <si>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</si>
  <si>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</si>
  <si>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</si>
  <si>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</si>
  <si>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</si>
  <si>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</si>
  <si>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</si>
  <si>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</si>
  <si>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</si>
  <si>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</si>
  <si>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</si>
  <si>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</si>
  <si>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</si>
  <si>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</si>
  <si>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</si>
  <si>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</si>
  <si>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</si>
  <si>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</si>
  <si>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</si>
  <si>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</si>
  <si>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</si>
  <si>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</si>
  <si>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</si>
  <si>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</si>
  <si>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</si>
  <si>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</si>
  <si>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</si>
  <si>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</si>
  <si>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</si>
  <si>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</si>
  <si>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</si>
  <si>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</si>
  <si>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</si>
  <si>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</si>
  <si>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</si>
  <si>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</si>
  <si>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</si>
  <si>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</si>
  <si>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</si>
  <si>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</si>
  <si>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</si>
  <si>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</si>
  <si>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</si>
  <si>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</si>
  <si>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</si>
  <si>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</si>
  <si>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</si>
  <si>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</si>
  <si>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</si>
  <si>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</si>
  <si>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</si>
  <si>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</si>
  <si>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</si>
  <si>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</si>
  <si>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</si>
  <si>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</si>
  <si>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</si>
  <si>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</si>
  <si>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</si>
  <si>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</si>
  <si>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</si>
  <si>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</si>
  <si>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</si>
  <si>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</si>
  <si>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</si>
  <si>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</si>
  <si>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</si>
  <si>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</si>
  <si>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</si>
  <si>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</si>
  <si>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</si>
  <si>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</si>
  <si>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</si>
  <si>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</si>
  <si>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</si>
  <si>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</si>
  <si>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</si>
  <si>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</si>
  <si>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</si>
  <si>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</si>
  <si>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</si>
  <si>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</si>
  <si>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</si>
  <si>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</si>
  <si>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</si>
  <si>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</si>
  <si>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</si>
  <si>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</si>
  <si>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</si>
  <si>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</si>
  <si>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</si>
  <si>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</si>
  <si>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</si>
  <si>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</si>
  <si>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</si>
  <si>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</si>
  <si>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</si>
  <si>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</si>
  <si>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</si>
  <si>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</si>
  <si>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</si>
  <si>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</si>
  <si>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</si>
  <si>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</si>
  <si>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</si>
  <si>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</si>
  <si>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</si>
  <si>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</si>
  <si>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</si>
  <si>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23 Kontrolná hala a hyg. zariadenie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</si>
  <si>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</si>
  <si>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</si>
  <si>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</si>
  <si>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23 Kontrolná hala a hyg. zariadenie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</si>
  <si>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</si>
  <si>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</si>
  <si>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</si>
  <si>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</si>
  <si>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</si>
  <si>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</si>
  <si>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</si>
  <si>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</si>
  <si>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</si>
  <si>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</si>
  <si>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</si>
  <si>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</si>
  <si>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</si>
  <si>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</si>
  <si>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</si>
  <si>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</si>
  <si>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</si>
  <si>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</si>
  <si>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</si>
  <si>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011</t>
  </si>
  <si>
    <t>612408191</t>
  </si>
  <si>
    <t>Základná penetrácia pre vnútorné nátery,</t>
  </si>
  <si>
    <t>m2</t>
  </si>
  <si>
    <t xml:space="preserve">                    </t>
  </si>
  <si>
    <t>61240-8191</t>
  </si>
  <si>
    <t xml:space="preserve">  .  .  </t>
  </si>
  <si>
    <t>EK</t>
  </si>
  <si>
    <t>S</t>
  </si>
  <si>
    <t xml:space="preserve">6 - ÚPRAVY POVRCHOV, PODLAHY, VÝPLNE  spolu: </t>
  </si>
  <si>
    <t>9 - OSTATNÉ KONŠTRUKCIE A PRÁCE</t>
  </si>
  <si>
    <t>013</t>
  </si>
  <si>
    <t>965081713</t>
  </si>
  <si>
    <t>Búranie dlažieb xylolit. alebo keram. hr. do 1 cm nad 1 m2</t>
  </si>
  <si>
    <t>96508-1713</t>
  </si>
  <si>
    <t>45.11.11</t>
  </si>
  <si>
    <t>5,11+8,69 =   13,800</t>
  </si>
  <si>
    <t>978059531</t>
  </si>
  <si>
    <t>Vybúranie obkladov vnút. z obkladačiek plochy nad 2 m2</t>
  </si>
  <si>
    <t>97805-9531</t>
  </si>
  <si>
    <t>2,2*(0,9*2+0,95*2+1,1*2+1,4*6+1,3*4+1,4*3+1,25*2+3,364+1,849+0,75*2) =   72,409</t>
  </si>
  <si>
    <t>2,2*(2,4+1,1)-0,6*1,97*8-0,8*1,97*2 =   -4,908</t>
  </si>
  <si>
    <t>979081111</t>
  </si>
  <si>
    <t>Odvoz sute a vybúraných hmôt na skládku do 1 km</t>
  </si>
  <si>
    <t>t</t>
  </si>
  <si>
    <t>97908-1111</t>
  </si>
  <si>
    <t>4,866 =   4,866</t>
  </si>
  <si>
    <t>979081121</t>
  </si>
  <si>
    <t>Odvoz sute a vybúraných hmôt na skládku každý ďalší 1 km</t>
  </si>
  <si>
    <t>97908-1121</t>
  </si>
  <si>
    <t>4,866*20 =   97,320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</si>
  <si>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</si>
  <si>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</si>
  <si>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</si>
  <si>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</si>
  <si>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</si>
  <si>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</si>
  <si>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</si>
  <si>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</si>
  <si>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</si>
  <si>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 xml:space="preserve">9 - OSTATNÉ KONŠTRUKCIE A PRÁCE  spolu: </t>
  </si>
  <si>
    <t xml:space="preserve">PRÁCE A DODÁVKY HSV  spolu: </t>
  </si>
  <si>
    <t>PRÁCE A DODÁVKY PSV</t>
  </si>
  <si>
    <t>767 - Konštrukcie doplnk. kovové stavebné</t>
  </si>
  <si>
    <t>767</t>
  </si>
  <si>
    <t>767161110</t>
  </si>
  <si>
    <t>Montáž zábradlia okolo mont. jamy</t>
  </si>
  <si>
    <t>m</t>
  </si>
  <si>
    <t>I</t>
  </si>
  <si>
    <t>76716-1110</t>
  </si>
  <si>
    <t>45.42.12</t>
  </si>
  <si>
    <t>IK</t>
  </si>
  <si>
    <t>MAT</t>
  </si>
  <si>
    <t>55300002014</t>
  </si>
  <si>
    <t>zábradlie včít. kotvenia a náterov</t>
  </si>
  <si>
    <t>28.11.23</t>
  </si>
  <si>
    <t>IZ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</si>
  <si>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</si>
  <si>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</si>
  <si>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</si>
  <si>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</si>
  <si>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do tmelu</t>
  </si>
  <si>
    <t>77157-5107</t>
  </si>
  <si>
    <t>45.43.12</t>
  </si>
  <si>
    <t>597631600</t>
  </si>
  <si>
    <t>Dlaž. ker. protišmyk.</t>
  </si>
  <si>
    <t>26.30.10</t>
  </si>
  <si>
    <t xml:space="preserve">771 - Podlahy z dlaždíc  keramických  spolu: </t>
  </si>
  <si>
    <t>781 - Obklady z obkladačiek a dosiek</t>
  </si>
  <si>
    <t>781415014</t>
  </si>
  <si>
    <t>Montáž obkladov vnút. z obklad. pórovin.  do tmelu</t>
  </si>
  <si>
    <t>78141-5014</t>
  </si>
  <si>
    <t>597670100</t>
  </si>
  <si>
    <t>Obkl. ker.</t>
  </si>
  <si>
    <t xml:space="preserve">781 - Obklady z obkladačiek a dosiek  spolu: </t>
  </si>
  <si>
    <t>784 - Maľby</t>
  </si>
  <si>
    <t>784</t>
  </si>
  <si>
    <t>784402801</t>
  </si>
  <si>
    <t>Odstránenie malieb v miestnostiach výšky do 3,8 m oškrabaním</t>
  </si>
  <si>
    <t>78440-2801</t>
  </si>
  <si>
    <t>784452271</t>
  </si>
  <si>
    <t>Maľba zo zmesí tekut. 1 far. dvojnás. v miest. do 3,8m</t>
  </si>
  <si>
    <t>78445-2271</t>
  </si>
  <si>
    <t>45.44.21</t>
  </si>
  <si>
    <t>13,8 =   13,800</t>
  </si>
  <si>
    <t>3*(0,9*2+0,95*2+1,1*2+1,4*6+1,3*4+1,4*3+1,25*2+3,364+1,849+0,75*2) =   98,739</t>
  </si>
  <si>
    <t>3*(2,4+1,1) =   10,500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</si>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</sst>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0"/>
  <sheetViews>
    <sheetView showGridLines="0" workbookViewId="0">
      <pane xSplit="4" ySplit="10" topLeftCell="E33" activePane="bottomRight" state="frozen"/>
      <selection pane="topRight"/>
      <selection pane="bottomLeft"/>
      <selection pane="bottomRight" activeCell="G12" sqref="G12:J60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123.039</v>
      </c>
      <c r="F14" s="85" t="s">
        <v>143</v>
      </c>
      <c r="K14" s="87">
        <v>1E-4</v>
      </c>
      <c r="L14" s="87">
        <f>E14*K14</f>
        <v>1.2303900000000001E-2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17.472000000000001</v>
      </c>
      <c r="X14" s="129" t="s">
        <v>145</v>
      </c>
      <c r="Y14" s="129" t="s">
        <v>141</v>
      </c>
      <c r="Z14" s="82" t="s">
        <v>146</v>
      </c>
      <c r="AB14" s="85">
        <v>1</v>
      </c>
      <c r="AJ14" s="71" t="s">
        <v>147</v>
      </c>
      <c r="AK14" s="71" t="s">
        <v>148</v>
      </c>
    </row>
    <row r="15" spans="1:37">
      <c r="D15" s="130" t="s">
        <v>149</v>
      </c>
      <c r="E15" s="131">
        <f>J15</f>
        <v>0</v>
      </c>
      <c r="H15" s="131"/>
      <c r="I15" s="131"/>
      <c r="J15" s="131"/>
      <c r="L15" s="132">
        <f>SUM(L12:L14)</f>
        <v>1.2303900000000001E-2</v>
      </c>
      <c r="N15" s="133">
        <f>SUM(N12:N14)</f>
        <v>0</v>
      </c>
      <c r="W15" s="84">
        <f>SUM(W12:W14)</f>
        <v>17.472000000000001</v>
      </c>
    </row>
    <row r="17" spans="1:37">
      <c r="B17" s="82" t="s">
        <v>150</v>
      </c>
    </row>
    <row r="18" spans="1:37">
      <c r="A18" s="80">
        <v>2</v>
      </c>
      <c r="B18" s="81" t="s">
        <v>151</v>
      </c>
      <c r="C18" s="82" t="s">
        <v>152</v>
      </c>
      <c r="D18" s="83" t="s">
        <v>153</v>
      </c>
      <c r="E18" s="84">
        <v>13.8</v>
      </c>
      <c r="F18" s="85" t="s">
        <v>143</v>
      </c>
      <c r="L18" s="87">
        <f>E18*K18</f>
        <v>0</v>
      </c>
      <c r="M18" s="84">
        <v>0.02</v>
      </c>
      <c r="N18" s="84">
        <f>E18*M18</f>
        <v>0.27600000000000002</v>
      </c>
      <c r="O18" s="85">
        <v>23</v>
      </c>
      <c r="P18" s="85" t="s">
        <v>144</v>
      </c>
      <c r="V18" s="88" t="s">
        <v>107</v>
      </c>
      <c r="W18" s="84">
        <v>2.8010000000000002</v>
      </c>
      <c r="X18" s="129" t="s">
        <v>154</v>
      </c>
      <c r="Y18" s="129" t="s">
        <v>152</v>
      </c>
      <c r="Z18" s="82" t="s">
        <v>155</v>
      </c>
      <c r="AB18" s="85">
        <v>1</v>
      </c>
      <c r="AJ18" s="71" t="s">
        <v>147</v>
      </c>
      <c r="AK18" s="71" t="s">
        <v>148</v>
      </c>
    </row>
    <row r="19" spans="1:37">
      <c r="D19" s="134" t="s">
        <v>156</v>
      </c>
      <c r="E19" s="135"/>
      <c r="F19" s="136"/>
      <c r="G19" s="137"/>
      <c r="H19" s="137"/>
      <c r="I19" s="137"/>
      <c r="J19" s="137"/>
      <c r="K19" s="138"/>
      <c r="L19" s="138"/>
      <c r="M19" s="135"/>
      <c r="N19" s="135"/>
      <c r="O19" s="136"/>
      <c r="P19" s="136"/>
      <c r="Q19" s="135"/>
      <c r="R19" s="135"/>
      <c r="S19" s="135"/>
      <c r="T19" s="139"/>
      <c r="U19" s="139"/>
      <c r="V19" s="139" t="s">
        <v>0</v>
      </c>
      <c r="W19" s="135"/>
      <c r="X19" s="140"/>
    </row>
    <row r="20" spans="1:37">
      <c r="A20" s="80">
        <v>3</v>
      </c>
      <c r="B20" s="81" t="s">
        <v>151</v>
      </c>
      <c r="C20" s="82" t="s">
        <v>157</v>
      </c>
      <c r="D20" s="83" t="s">
        <v>158</v>
      </c>
      <c r="E20" s="84">
        <v>67.501000000000005</v>
      </c>
      <c r="F20" s="85" t="s">
        <v>143</v>
      </c>
      <c r="L20" s="87">
        <f>E20*K20</f>
        <v>0</v>
      </c>
      <c r="M20" s="84">
        <v>6.8000000000000005E-2</v>
      </c>
      <c r="N20" s="84">
        <f>E20*M20</f>
        <v>4.5900680000000005</v>
      </c>
      <c r="O20" s="85">
        <v>23</v>
      </c>
      <c r="P20" s="85" t="s">
        <v>144</v>
      </c>
      <c r="V20" s="88" t="s">
        <v>107</v>
      </c>
      <c r="W20" s="84">
        <v>26.324999999999999</v>
      </c>
      <c r="X20" s="129" t="s">
        <v>159</v>
      </c>
      <c r="Y20" s="129" t="s">
        <v>157</v>
      </c>
      <c r="Z20" s="82" t="s">
        <v>155</v>
      </c>
      <c r="AB20" s="85">
        <v>1</v>
      </c>
      <c r="AJ20" s="71" t="s">
        <v>147</v>
      </c>
      <c r="AK20" s="71" t="s">
        <v>148</v>
      </c>
    </row>
    <row r="21" spans="1:37" ht="25.5">
      <c r="D21" s="134" t="s">
        <v>160</v>
      </c>
      <c r="E21" s="135"/>
      <c r="F21" s="136"/>
      <c r="G21" s="137"/>
      <c r="H21" s="137"/>
      <c r="I21" s="137"/>
      <c r="J21" s="137"/>
      <c r="K21" s="138"/>
      <c r="L21" s="138"/>
      <c r="M21" s="135"/>
      <c r="N21" s="135"/>
      <c r="O21" s="136"/>
      <c r="P21" s="136"/>
      <c r="Q21" s="135"/>
      <c r="R21" s="135"/>
      <c r="S21" s="135"/>
      <c r="T21" s="139"/>
      <c r="U21" s="139"/>
      <c r="V21" s="139" t="s">
        <v>0</v>
      </c>
      <c r="W21" s="135"/>
      <c r="X21" s="140"/>
    </row>
    <row r="22" spans="1:37">
      <c r="D22" s="134" t="s">
        <v>161</v>
      </c>
      <c r="E22" s="135"/>
      <c r="F22" s="136"/>
      <c r="G22" s="137"/>
      <c r="H22" s="137"/>
      <c r="I22" s="137"/>
      <c r="J22" s="137"/>
      <c r="K22" s="138"/>
      <c r="L22" s="138"/>
      <c r="M22" s="135"/>
      <c r="N22" s="135"/>
      <c r="O22" s="136"/>
      <c r="P22" s="136"/>
      <c r="Q22" s="135"/>
      <c r="R22" s="135"/>
      <c r="S22" s="135"/>
      <c r="T22" s="139"/>
      <c r="U22" s="139"/>
      <c r="V22" s="139" t="s">
        <v>0</v>
      </c>
      <c r="W22" s="135"/>
      <c r="X22" s="140"/>
    </row>
    <row r="23" spans="1:37">
      <c r="A23" s="80">
        <v>4</v>
      </c>
      <c r="B23" s="81" t="s">
        <v>151</v>
      </c>
      <c r="C23" s="82" t="s">
        <v>162</v>
      </c>
      <c r="D23" s="83" t="s">
        <v>163</v>
      </c>
      <c r="E23" s="84">
        <v>4.8659999999999997</v>
      </c>
      <c r="F23" s="85" t="s">
        <v>164</v>
      </c>
      <c r="L23" s="87">
        <f>E23*K23</f>
        <v>0</v>
      </c>
      <c r="N23" s="84">
        <f>E23*M23</f>
        <v>0</v>
      </c>
      <c r="O23" s="85">
        <v>23</v>
      </c>
      <c r="P23" s="85" t="s">
        <v>144</v>
      </c>
      <c r="V23" s="88" t="s">
        <v>107</v>
      </c>
      <c r="W23" s="84">
        <v>2.633</v>
      </c>
      <c r="X23" s="129" t="s">
        <v>165</v>
      </c>
      <c r="Y23" s="129" t="s">
        <v>162</v>
      </c>
      <c r="Z23" s="82" t="s">
        <v>155</v>
      </c>
      <c r="AB23" s="85">
        <v>1</v>
      </c>
      <c r="AJ23" s="71" t="s">
        <v>147</v>
      </c>
      <c r="AK23" s="71" t="s">
        <v>148</v>
      </c>
    </row>
    <row r="24" spans="1:37">
      <c r="D24" s="134" t="s">
        <v>166</v>
      </c>
      <c r="E24" s="135"/>
      <c r="F24" s="136"/>
      <c r="G24" s="137"/>
      <c r="H24" s="137"/>
      <c r="I24" s="137"/>
      <c r="J24" s="137"/>
      <c r="K24" s="138"/>
      <c r="L24" s="138"/>
      <c r="M24" s="135"/>
      <c r="N24" s="135"/>
      <c r="O24" s="136"/>
      <c r="P24" s="136"/>
      <c r="Q24" s="135"/>
      <c r="R24" s="135"/>
      <c r="S24" s="135"/>
      <c r="T24" s="139"/>
      <c r="U24" s="139"/>
      <c r="V24" s="139" t="s">
        <v>0</v>
      </c>
      <c r="W24" s="135"/>
      <c r="X24" s="140"/>
    </row>
    <row r="25" spans="1:37">
      <c r="A25" s="80">
        <v>5</v>
      </c>
      <c r="B25" s="81" t="s">
        <v>151</v>
      </c>
      <c r="C25" s="82" t="s">
        <v>167</v>
      </c>
      <c r="D25" s="83" t="s">
        <v>168</v>
      </c>
      <c r="E25" s="84">
        <v>97.32</v>
      </c>
      <c r="F25" s="85" t="s">
        <v>164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X25" s="129" t="s">
        <v>169</v>
      </c>
      <c r="Y25" s="129" t="s">
        <v>167</v>
      </c>
      <c r="Z25" s="82" t="s">
        <v>155</v>
      </c>
      <c r="AB25" s="85">
        <v>1</v>
      </c>
      <c r="AJ25" s="71" t="s">
        <v>147</v>
      </c>
      <c r="AK25" s="71" t="s">
        <v>148</v>
      </c>
    </row>
    <row r="26" spans="1:37">
      <c r="D26" s="134" t="s">
        <v>170</v>
      </c>
      <c r="E26" s="135"/>
      <c r="F26" s="136"/>
      <c r="G26" s="137"/>
      <c r="H26" s="137"/>
      <c r="I26" s="137"/>
      <c r="J26" s="137"/>
      <c r="K26" s="138"/>
      <c r="L26" s="138"/>
      <c r="M26" s="135"/>
      <c r="N26" s="135"/>
      <c r="O26" s="136"/>
      <c r="P26" s="136"/>
      <c r="Q26" s="135"/>
      <c r="R26" s="135"/>
      <c r="S26" s="135"/>
      <c r="T26" s="139"/>
      <c r="U26" s="139"/>
      <c r="V26" s="139" t="s">
        <v>0</v>
      </c>
      <c r="W26" s="135"/>
      <c r="X26" s="140"/>
    </row>
    <row r="27" spans="1:37">
      <c r="A27" s="80">
        <v>6</v>
      </c>
      <c r="B27" s="81" t="s">
        <v>151</v>
      </c>
      <c r="C27" s="82" t="s">
        <v>171</v>
      </c>
      <c r="D27" s="83" t="s">
        <v>172</v>
      </c>
      <c r="E27" s="84">
        <v>4.8659999999999997</v>
      </c>
      <c r="F27" s="85" t="s">
        <v>164</v>
      </c>
      <c r="L27" s="87">
        <f>E27*K27</f>
        <v>0</v>
      </c>
      <c r="N27" s="84">
        <f>E27*M27</f>
        <v>0</v>
      </c>
      <c r="O27" s="85">
        <v>23</v>
      </c>
      <c r="P27" s="85" t="s">
        <v>144</v>
      </c>
      <c r="V27" s="88" t="s">
        <v>107</v>
      </c>
      <c r="W27" s="84">
        <v>5.484</v>
      </c>
      <c r="X27" s="129" t="s">
        <v>173</v>
      </c>
      <c r="Y27" s="129" t="s">
        <v>171</v>
      </c>
      <c r="Z27" s="82" t="s">
        <v>155</v>
      </c>
      <c r="AB27" s="85">
        <v>1</v>
      </c>
      <c r="AJ27" s="71" t="s">
        <v>147</v>
      </c>
      <c r="AK27" s="71" t="s">
        <v>148</v>
      </c>
    </row>
    <row r="28" spans="1:37">
      <c r="A28" s="80">
        <v>7</v>
      </c>
      <c r="B28" s="81" t="s">
        <v>151</v>
      </c>
      <c r="C28" s="82" t="s">
        <v>174</v>
      </c>
      <c r="D28" s="83" t="s">
        <v>175</v>
      </c>
      <c r="E28" s="84">
        <v>4.8659999999999997</v>
      </c>
      <c r="F28" s="85" t="s">
        <v>164</v>
      </c>
      <c r="L28" s="87">
        <f>E28*K28</f>
        <v>0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0.61299999999999999</v>
      </c>
      <c r="X28" s="129" t="s">
        <v>176</v>
      </c>
      <c r="Y28" s="129" t="s">
        <v>174</v>
      </c>
      <c r="Z28" s="82" t="s">
        <v>155</v>
      </c>
      <c r="AB28" s="85">
        <v>1</v>
      </c>
      <c r="AJ28" s="71" t="s">
        <v>147</v>
      </c>
      <c r="AK28" s="71" t="s">
        <v>148</v>
      </c>
    </row>
    <row r="29" spans="1:37" ht="25.5">
      <c r="A29" s="80">
        <v>8</v>
      </c>
      <c r="B29" s="81" t="s">
        <v>151</v>
      </c>
      <c r="C29" s="82" t="s">
        <v>177</v>
      </c>
      <c r="D29" s="83" t="s">
        <v>178</v>
      </c>
      <c r="E29" s="84">
        <v>4.8659999999999997</v>
      </c>
      <c r="F29" s="85" t="s">
        <v>164</v>
      </c>
      <c r="L29" s="87">
        <f>E29*K29</f>
        <v>0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X29" s="129" t="s">
        <v>179</v>
      </c>
      <c r="Y29" s="129" t="s">
        <v>177</v>
      </c>
      <c r="Z29" s="82" t="s">
        <v>155</v>
      </c>
      <c r="AB29" s="85">
        <v>1</v>
      </c>
      <c r="AJ29" s="71" t="s">
        <v>147</v>
      </c>
      <c r="AK29" s="71" t="s">
        <v>148</v>
      </c>
    </row>
    <row r="30" spans="1:37">
      <c r="D30" s="130" t="s">
        <v>180</v>
      </c>
      <c r="E30" s="131">
        <f>J30</f>
        <v>0</v>
      </c>
      <c r="H30" s="131"/>
      <c r="I30" s="131"/>
      <c r="J30" s="131"/>
      <c r="L30" s="132">
        <f>SUM(L17:L29)</f>
        <v>0</v>
      </c>
      <c r="N30" s="133">
        <f>SUM(N17:N29)</f>
        <v>4.8660680000000003</v>
      </c>
      <c r="W30" s="84">
        <f>SUM(W17:W29)</f>
        <v>37.855999999999995</v>
      </c>
    </row>
    <row r="32" spans="1:37">
      <c r="D32" s="130" t="s">
        <v>181</v>
      </c>
      <c r="E32" s="133">
        <f>J32</f>
        <v>0</v>
      </c>
      <c r="H32" s="131"/>
      <c r="I32" s="131"/>
      <c r="J32" s="131"/>
      <c r="L32" s="132">
        <f>+L15+L30</f>
        <v>1.2303900000000001E-2</v>
      </c>
      <c r="N32" s="133">
        <f>+N15+N30</f>
        <v>4.8660680000000003</v>
      </c>
      <c r="W32" s="84">
        <f>+W15+W30</f>
        <v>55.327999999999996</v>
      </c>
    </row>
    <row r="34" spans="1:37">
      <c r="B34" s="128" t="s">
        <v>182</v>
      </c>
    </row>
    <row r="35" spans="1:37">
      <c r="B35" s="82" t="s">
        <v>183</v>
      </c>
    </row>
    <row r="36" spans="1:37">
      <c r="A36" s="80">
        <v>9</v>
      </c>
      <c r="B36" s="81" t="s">
        <v>184</v>
      </c>
      <c r="C36" s="82" t="s">
        <v>185</v>
      </c>
      <c r="D36" s="83" t="s">
        <v>186</v>
      </c>
      <c r="E36" s="84">
        <v>19</v>
      </c>
      <c r="F36" s="85" t="s">
        <v>187</v>
      </c>
      <c r="K36" s="87">
        <v>5.0000000000000002E-5</v>
      </c>
      <c r="L36" s="87">
        <f>E36*K36</f>
        <v>9.5E-4</v>
      </c>
      <c r="N36" s="84">
        <f>E36*M36</f>
        <v>0</v>
      </c>
      <c r="O36" s="85">
        <v>23</v>
      </c>
      <c r="P36" s="85" t="s">
        <v>144</v>
      </c>
      <c r="V36" s="88" t="s">
        <v>188</v>
      </c>
      <c r="W36" s="84">
        <v>3.61</v>
      </c>
      <c r="X36" s="129" t="s">
        <v>189</v>
      </c>
      <c r="Y36" s="129" t="s">
        <v>185</v>
      </c>
      <c r="Z36" s="82" t="s">
        <v>190</v>
      </c>
      <c r="AB36" s="85">
        <v>1</v>
      </c>
      <c r="AJ36" s="71" t="s">
        <v>191</v>
      </c>
      <c r="AK36" s="71" t="s">
        <v>148</v>
      </c>
    </row>
    <row r="37" spans="1:37">
      <c r="A37" s="80">
        <v>10</v>
      </c>
      <c r="B37" s="81" t="s">
        <v>192</v>
      </c>
      <c r="C37" s="82" t="s">
        <v>193</v>
      </c>
      <c r="D37" s="83" t="s">
        <v>194</v>
      </c>
      <c r="E37" s="84">
        <v>19</v>
      </c>
      <c r="F37" s="85" t="s">
        <v>187</v>
      </c>
      <c r="K37" s="87">
        <v>0.02</v>
      </c>
      <c r="L37" s="87">
        <f>E37*K37</f>
        <v>0.38</v>
      </c>
      <c r="N37" s="84">
        <f>E37*M37</f>
        <v>0</v>
      </c>
      <c r="O37" s="85">
        <v>23</v>
      </c>
      <c r="P37" s="85" t="s">
        <v>144</v>
      </c>
      <c r="V37" s="88" t="s">
        <v>99</v>
      </c>
      <c r="X37" s="129" t="s">
        <v>193</v>
      </c>
      <c r="Y37" s="129" t="s">
        <v>193</v>
      </c>
      <c r="Z37" s="82" t="s">
        <v>195</v>
      </c>
      <c r="AA37" s="82" t="s">
        <v>144</v>
      </c>
      <c r="AB37" s="85">
        <v>8</v>
      </c>
      <c r="AJ37" s="71" t="s">
        <v>196</v>
      </c>
      <c r="AK37" s="71" t="s">
        <v>148</v>
      </c>
    </row>
    <row r="38" spans="1:37">
      <c r="D38" s="130" t="s">
        <v>197</v>
      </c>
      <c r="E38" s="131">
        <f>J38</f>
        <v>0</v>
      </c>
      <c r="H38" s="131"/>
      <c r="I38" s="131"/>
      <c r="J38" s="131"/>
      <c r="L38" s="132">
        <f>SUM(L34:L37)</f>
        <v>0.38095000000000001</v>
      </c>
      <c r="N38" s="133">
        <f>SUM(N34:N37)</f>
        <v>0</v>
      </c>
      <c r="W38" s="84">
        <f>SUM(W34:W37)</f>
        <v>3.61</v>
      </c>
    </row>
    <row r="40" spans="1:37">
      <c r="B40" s="82" t="s">
        <v>198</v>
      </c>
    </row>
    <row r="41" spans="1:37">
      <c r="A41" s="80">
        <v>11</v>
      </c>
      <c r="B41" s="81" t="s">
        <v>199</v>
      </c>
      <c r="C41" s="82" t="s">
        <v>200</v>
      </c>
      <c r="D41" s="83" t="s">
        <v>201</v>
      </c>
      <c r="E41" s="84">
        <v>13.8</v>
      </c>
      <c r="F41" s="85" t="s">
        <v>143</v>
      </c>
      <c r="K41" s="87">
        <v>4.9100000000000003E-3</v>
      </c>
      <c r="L41" s="87">
        <f>E41*K41</f>
        <v>6.7758000000000013E-2</v>
      </c>
      <c r="N41" s="84">
        <f>E41*M41</f>
        <v>0</v>
      </c>
      <c r="O41" s="85">
        <v>23</v>
      </c>
      <c r="P41" s="85" t="s">
        <v>144</v>
      </c>
      <c r="V41" s="88" t="s">
        <v>188</v>
      </c>
      <c r="W41" s="84">
        <v>10.045999999999999</v>
      </c>
      <c r="X41" s="129" t="s">
        <v>202</v>
      </c>
      <c r="Y41" s="129" t="s">
        <v>200</v>
      </c>
      <c r="Z41" s="82" t="s">
        <v>203</v>
      </c>
      <c r="AB41" s="85">
        <v>1</v>
      </c>
      <c r="AJ41" s="71" t="s">
        <v>191</v>
      </c>
      <c r="AK41" s="71" t="s">
        <v>148</v>
      </c>
    </row>
    <row r="42" spans="1:37">
      <c r="A42" s="80">
        <v>12</v>
      </c>
      <c r="B42" s="81" t="s">
        <v>192</v>
      </c>
      <c r="C42" s="82" t="s">
        <v>204</v>
      </c>
      <c r="D42" s="83" t="s">
        <v>205</v>
      </c>
      <c r="E42" s="84">
        <v>14.076000000000001</v>
      </c>
      <c r="F42" s="85" t="s">
        <v>143</v>
      </c>
      <c r="K42" s="87">
        <v>1.7500000000000002E-2</v>
      </c>
      <c r="L42" s="87">
        <f>E42*K42</f>
        <v>0.24633000000000002</v>
      </c>
      <c r="N42" s="84">
        <f>E42*M42</f>
        <v>0</v>
      </c>
      <c r="O42" s="85">
        <v>23</v>
      </c>
      <c r="P42" s="85" t="s">
        <v>144</v>
      </c>
      <c r="V42" s="88" t="s">
        <v>99</v>
      </c>
      <c r="X42" s="129" t="s">
        <v>204</v>
      </c>
      <c r="Y42" s="129" t="s">
        <v>204</v>
      </c>
      <c r="Z42" s="82" t="s">
        <v>206</v>
      </c>
      <c r="AA42" s="82" t="s">
        <v>144</v>
      </c>
      <c r="AB42" s="85">
        <v>8</v>
      </c>
      <c r="AJ42" s="71" t="s">
        <v>196</v>
      </c>
      <c r="AK42" s="71" t="s">
        <v>148</v>
      </c>
    </row>
    <row r="43" spans="1:37">
      <c r="D43" s="130" t="s">
        <v>207</v>
      </c>
      <c r="E43" s="131">
        <f>J43</f>
        <v>0</v>
      </c>
      <c r="H43" s="131"/>
      <c r="I43" s="131"/>
      <c r="J43" s="131"/>
      <c r="L43" s="132">
        <f>SUM(L40:L42)</f>
        <v>0.31408800000000003</v>
      </c>
      <c r="N43" s="133">
        <f>SUM(N40:N42)</f>
        <v>0</v>
      </c>
      <c r="W43" s="84">
        <f>SUM(W40:W42)</f>
        <v>10.045999999999999</v>
      </c>
    </row>
    <row r="45" spans="1:37">
      <c r="B45" s="82" t="s">
        <v>208</v>
      </c>
    </row>
    <row r="46" spans="1:37">
      <c r="A46" s="80">
        <v>13</v>
      </c>
      <c r="B46" s="81" t="s">
        <v>199</v>
      </c>
      <c r="C46" s="82" t="s">
        <v>209</v>
      </c>
      <c r="D46" s="83" t="s">
        <v>210</v>
      </c>
      <c r="E46" s="84">
        <v>67.501000000000005</v>
      </c>
      <c r="F46" s="85" t="s">
        <v>143</v>
      </c>
      <c r="K46" s="87">
        <v>2.3400000000000001E-3</v>
      </c>
      <c r="L46" s="87">
        <f>E46*K46</f>
        <v>0.15795234000000002</v>
      </c>
      <c r="N46" s="84">
        <f>E46*M46</f>
        <v>0</v>
      </c>
      <c r="O46" s="85">
        <v>23</v>
      </c>
      <c r="P46" s="85" t="s">
        <v>144</v>
      </c>
      <c r="V46" s="88" t="s">
        <v>188</v>
      </c>
      <c r="W46" s="84">
        <v>83.835999999999999</v>
      </c>
      <c r="X46" s="129" t="s">
        <v>211</v>
      </c>
      <c r="Y46" s="129" t="s">
        <v>209</v>
      </c>
      <c r="Z46" s="82" t="s">
        <v>203</v>
      </c>
      <c r="AB46" s="85">
        <v>1</v>
      </c>
      <c r="AJ46" s="71" t="s">
        <v>191</v>
      </c>
      <c r="AK46" s="71" t="s">
        <v>148</v>
      </c>
    </row>
    <row r="47" spans="1:37">
      <c r="A47" s="80">
        <v>14</v>
      </c>
      <c r="B47" s="81" t="s">
        <v>192</v>
      </c>
      <c r="C47" s="82" t="s">
        <v>212</v>
      </c>
      <c r="D47" s="83" t="s">
        <v>213</v>
      </c>
      <c r="E47" s="84">
        <v>68.850999999999999</v>
      </c>
      <c r="F47" s="85" t="s">
        <v>143</v>
      </c>
      <c r="K47" s="87">
        <v>1.4999999999999999E-2</v>
      </c>
      <c r="L47" s="87">
        <f>E47*K47</f>
        <v>1.0327649999999999</v>
      </c>
      <c r="N47" s="84">
        <f>E47*M47</f>
        <v>0</v>
      </c>
      <c r="O47" s="85">
        <v>23</v>
      </c>
      <c r="P47" s="85" t="s">
        <v>144</v>
      </c>
      <c r="V47" s="88" t="s">
        <v>99</v>
      </c>
      <c r="X47" s="129" t="s">
        <v>212</v>
      </c>
      <c r="Y47" s="129" t="s">
        <v>212</v>
      </c>
      <c r="Z47" s="82" t="s">
        <v>206</v>
      </c>
      <c r="AA47" s="82" t="s">
        <v>144</v>
      </c>
      <c r="AB47" s="85">
        <v>8</v>
      </c>
      <c r="AJ47" s="71" t="s">
        <v>196</v>
      </c>
      <c r="AK47" s="71" t="s">
        <v>148</v>
      </c>
    </row>
    <row r="48" spans="1:37">
      <c r="D48" s="130" t="s">
        <v>214</v>
      </c>
      <c r="E48" s="131">
        <f>J48</f>
        <v>0</v>
      </c>
      <c r="H48" s="131"/>
      <c r="I48" s="131"/>
      <c r="J48" s="131"/>
      <c r="L48" s="132">
        <f>SUM(L45:L47)</f>
        <v>1.19071734</v>
      </c>
      <c r="N48" s="133">
        <f>SUM(N45:N47)</f>
        <v>0</v>
      </c>
      <c r="W48" s="84">
        <f>SUM(W45:W47)</f>
        <v>83.835999999999999</v>
      </c>
    </row>
    <row r="50" spans="1:37">
      <c r="B50" s="82" t="s">
        <v>215</v>
      </c>
    </row>
    <row r="51" spans="1:37">
      <c r="A51" s="80">
        <v>15</v>
      </c>
      <c r="B51" s="81" t="s">
        <v>216</v>
      </c>
      <c r="C51" s="82" t="s">
        <v>217</v>
      </c>
      <c r="D51" s="83" t="s">
        <v>218</v>
      </c>
      <c r="E51" s="84">
        <v>123.039</v>
      </c>
      <c r="F51" s="85" t="s">
        <v>143</v>
      </c>
      <c r="L51" s="87">
        <f>E51*K51</f>
        <v>0</v>
      </c>
      <c r="N51" s="84">
        <f>E51*M51</f>
        <v>0</v>
      </c>
      <c r="O51" s="85">
        <v>23</v>
      </c>
      <c r="P51" s="85" t="s">
        <v>144</v>
      </c>
      <c r="V51" s="88" t="s">
        <v>188</v>
      </c>
      <c r="W51" s="84">
        <v>11.689</v>
      </c>
      <c r="X51" s="129" t="s">
        <v>219</v>
      </c>
      <c r="Y51" s="129" t="s">
        <v>217</v>
      </c>
      <c r="Z51" s="82" t="s">
        <v>155</v>
      </c>
      <c r="AB51" s="85">
        <v>1</v>
      </c>
      <c r="AJ51" s="71" t="s">
        <v>191</v>
      </c>
      <c r="AK51" s="71" t="s">
        <v>148</v>
      </c>
    </row>
    <row r="52" spans="1:37">
      <c r="A52" s="80">
        <v>16</v>
      </c>
      <c r="B52" s="81" t="s">
        <v>216</v>
      </c>
      <c r="C52" s="82" t="s">
        <v>220</v>
      </c>
      <c r="D52" s="83" t="s">
        <v>221</v>
      </c>
      <c r="E52" s="84">
        <v>123.039</v>
      </c>
      <c r="F52" s="85" t="s">
        <v>143</v>
      </c>
      <c r="K52" s="87">
        <v>1.8000000000000001E-4</v>
      </c>
      <c r="L52" s="87">
        <f>E52*K52</f>
        <v>2.2147020000000003E-2</v>
      </c>
      <c r="N52" s="84">
        <f>E52*M52</f>
        <v>0</v>
      </c>
      <c r="O52" s="85">
        <v>23</v>
      </c>
      <c r="P52" s="85" t="s">
        <v>144</v>
      </c>
      <c r="V52" s="88" t="s">
        <v>188</v>
      </c>
      <c r="W52" s="84">
        <v>9.1050000000000004</v>
      </c>
      <c r="X52" s="129" t="s">
        <v>222</v>
      </c>
      <c r="Y52" s="129" t="s">
        <v>220</v>
      </c>
      <c r="Z52" s="82" t="s">
        <v>223</v>
      </c>
      <c r="AB52" s="85">
        <v>1</v>
      </c>
      <c r="AJ52" s="71" t="s">
        <v>191</v>
      </c>
      <c r="AK52" s="71" t="s">
        <v>148</v>
      </c>
    </row>
    <row r="53" spans="1:37">
      <c r="D53" s="134" t="s">
        <v>224</v>
      </c>
      <c r="E53" s="135"/>
      <c r="F53" s="136"/>
      <c r="G53" s="137"/>
      <c r="H53" s="137"/>
      <c r="I53" s="137"/>
      <c r="J53" s="137"/>
      <c r="K53" s="138"/>
      <c r="L53" s="138"/>
      <c r="M53" s="135"/>
      <c r="N53" s="135"/>
      <c r="O53" s="136"/>
      <c r="P53" s="136"/>
      <c r="Q53" s="135"/>
      <c r="R53" s="135"/>
      <c r="S53" s="135"/>
      <c r="T53" s="139"/>
      <c r="U53" s="139"/>
      <c r="V53" s="139" t="s">
        <v>0</v>
      </c>
      <c r="W53" s="135"/>
      <c r="X53" s="140"/>
    </row>
    <row r="54" spans="1:37" ht="25.5">
      <c r="D54" s="134" t="s">
        <v>225</v>
      </c>
      <c r="E54" s="135"/>
      <c r="F54" s="136"/>
      <c r="G54" s="137"/>
      <c r="H54" s="137"/>
      <c r="I54" s="137"/>
      <c r="J54" s="137"/>
      <c r="K54" s="138"/>
      <c r="L54" s="138"/>
      <c r="M54" s="135"/>
      <c r="N54" s="135"/>
      <c r="O54" s="136"/>
      <c r="P54" s="136"/>
      <c r="Q54" s="135"/>
      <c r="R54" s="135"/>
      <c r="S54" s="135"/>
      <c r="T54" s="139"/>
      <c r="U54" s="139"/>
      <c r="V54" s="139" t="s">
        <v>0</v>
      </c>
      <c r="W54" s="135"/>
      <c r="X54" s="140"/>
    </row>
    <row r="55" spans="1:37">
      <c r="D55" s="134" t="s">
        <v>226</v>
      </c>
      <c r="E55" s="135"/>
      <c r="F55" s="136"/>
      <c r="G55" s="137"/>
      <c r="H55" s="137"/>
      <c r="I55" s="137"/>
      <c r="J55" s="137"/>
      <c r="K55" s="138"/>
      <c r="L55" s="138"/>
      <c r="M55" s="135"/>
      <c r="N55" s="135"/>
      <c r="O55" s="136"/>
      <c r="P55" s="136"/>
      <c r="Q55" s="135"/>
      <c r="R55" s="135"/>
      <c r="S55" s="135"/>
      <c r="T55" s="139"/>
      <c r="U55" s="139"/>
      <c r="V55" s="139" t="s">
        <v>0</v>
      </c>
      <c r="W55" s="135"/>
      <c r="X55" s="140"/>
    </row>
    <row r="56" spans="1:37">
      <c r="D56" s="130" t="s">
        <v>227</v>
      </c>
      <c r="E56" s="131">
        <f>J56</f>
        <v>0</v>
      </c>
      <c r="H56" s="131"/>
      <c r="I56" s="131"/>
      <c r="J56" s="131"/>
      <c r="L56" s="132">
        <f>SUM(L50:L55)</f>
        <v>2.2147020000000003E-2</v>
      </c>
      <c r="N56" s="133">
        <f>SUM(N50:N55)</f>
        <v>0</v>
      </c>
      <c r="W56" s="84">
        <f>SUM(W50:W55)</f>
        <v>20.794</v>
      </c>
    </row>
    <row r="58" spans="1:37">
      <c r="D58" s="130" t="s">
        <v>228</v>
      </c>
      <c r="E58" s="131">
        <f>J58</f>
        <v>0</v>
      </c>
      <c r="H58" s="131"/>
      <c r="I58" s="131"/>
      <c r="J58" s="131"/>
      <c r="L58" s="132">
        <f>+L38+L43+L48+L56</f>
        <v>1.90790236</v>
      </c>
      <c r="N58" s="133">
        <f>+N38+N43+N48+N56</f>
        <v>0</v>
      </c>
      <c r="W58" s="84">
        <f>+W38+W43+W48+W56</f>
        <v>118.28599999999999</v>
      </c>
    </row>
    <row r="60" spans="1:37">
      <c r="D60" s="141" t="s">
        <v>229</v>
      </c>
      <c r="E60" s="131">
        <f>J60</f>
        <v>0</v>
      </c>
      <c r="H60" s="131"/>
      <c r="I60" s="131"/>
      <c r="J60" s="131"/>
      <c r="L60" s="132">
        <f>+L32+L58</f>
        <v>1.9202062600000001</v>
      </c>
      <c r="N60" s="133">
        <f>+N32+N58</f>
        <v>4.8660680000000003</v>
      </c>
      <c r="W60" s="84">
        <f>+W32+W58</f>
        <v>173.61399999999998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6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Prehlad!L15</f>
        <v>1.2303900000000001E-2</v>
      </c>
      <c r="F12" s="74">
        <f>Prehlad!N15</f>
        <v>0</v>
      </c>
      <c r="G12" s="74">
        <f>Prehlad!W15</f>
        <v>17.472000000000001</v>
      </c>
    </row>
    <row r="13" spans="1:30">
      <c r="A13" s="71" t="s">
        <v>150</v>
      </c>
      <c r="E13" s="73">
        <f>Prehlad!L30</f>
        <v>0</v>
      </c>
      <c r="F13" s="74">
        <f>Prehlad!N30</f>
        <v>4.8660680000000003</v>
      </c>
      <c r="G13" s="74">
        <f>Prehlad!W30</f>
        <v>37.855999999999995</v>
      </c>
    </row>
    <row r="14" spans="1:30">
      <c r="A14" s="71" t="s">
        <v>181</v>
      </c>
      <c r="E14" s="73">
        <f>Prehlad!L32</f>
        <v>1.2303900000000001E-2</v>
      </c>
      <c r="F14" s="74">
        <f>Prehlad!N32</f>
        <v>4.8660680000000003</v>
      </c>
      <c r="G14" s="74">
        <f>Prehlad!W32</f>
        <v>55.327999999999996</v>
      </c>
    </row>
    <row r="16" spans="1:30">
      <c r="A16" s="71" t="s">
        <v>183</v>
      </c>
      <c r="E16" s="73">
        <f>Prehlad!L38</f>
        <v>0.38095000000000001</v>
      </c>
      <c r="F16" s="74">
        <f>Prehlad!N38</f>
        <v>0</v>
      </c>
      <c r="G16" s="74">
        <f>Prehlad!W38</f>
        <v>3.61</v>
      </c>
    </row>
    <row r="17" spans="1:7">
      <c r="A17" s="71" t="s">
        <v>198</v>
      </c>
      <c r="E17" s="73">
        <f>Prehlad!L43</f>
        <v>0.31408800000000003</v>
      </c>
      <c r="F17" s="74">
        <f>Prehlad!N43</f>
        <v>0</v>
      </c>
      <c r="G17" s="74">
        <f>Prehlad!W43</f>
        <v>10.045999999999999</v>
      </c>
    </row>
    <row r="18" spans="1:7">
      <c r="A18" s="71" t="s">
        <v>208</v>
      </c>
      <c r="E18" s="73">
        <f>Prehlad!L48</f>
        <v>1.19071734</v>
      </c>
      <c r="F18" s="74">
        <f>Prehlad!N48</f>
        <v>0</v>
      </c>
      <c r="G18" s="74">
        <f>Prehlad!W48</f>
        <v>83.835999999999999</v>
      </c>
    </row>
    <row r="19" spans="1:7">
      <c r="A19" s="71" t="s">
        <v>215</v>
      </c>
      <c r="E19" s="73">
        <f>Prehlad!L56</f>
        <v>2.2147020000000003E-2</v>
      </c>
      <c r="F19" s="74">
        <f>Prehlad!N56</f>
        <v>0</v>
      </c>
      <c r="G19" s="74">
        <f>Prehlad!W56</f>
        <v>20.794</v>
      </c>
    </row>
    <row r="20" spans="1:7">
      <c r="A20" s="71" t="s">
        <v>228</v>
      </c>
      <c r="E20" s="73">
        <f>Prehlad!L58</f>
        <v>1.90790236</v>
      </c>
      <c r="F20" s="74">
        <f>Prehlad!N58</f>
        <v>0</v>
      </c>
      <c r="G20" s="74">
        <f>Prehlad!W58</f>
        <v>118.28599999999999</v>
      </c>
    </row>
    <row r="23" spans="1:7">
      <c r="A23" s="71" t="s">
        <v>229</v>
      </c>
      <c r="E23" s="73">
        <f>Prehlad!L60</f>
        <v>1.9202062600000001</v>
      </c>
      <c r="F23" s="74">
        <f>Prehlad!N60</f>
        <v>4.8660680000000003</v>
      </c>
      <c r="G23" s="74">
        <f>Prehlad!W60</f>
        <v>173.61399999999998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